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8975" windowHeight="86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0" i="1" l="1"/>
  <c r="E27" i="1"/>
  <c r="E22" i="1"/>
  <c r="D29" i="1"/>
  <c r="D61" i="1" l="1"/>
  <c r="J17" i="1"/>
  <c r="J13" i="1" s="1"/>
  <c r="J10" i="1" s="1"/>
  <c r="J18" i="1"/>
  <c r="J27" i="1"/>
  <c r="J31" i="1"/>
  <c r="J40" i="1"/>
  <c r="J47" i="1"/>
  <c r="J44" i="1" s="1"/>
  <c r="J48" i="1"/>
  <c r="J51" i="1"/>
  <c r="J53" i="1"/>
  <c r="J55" i="1"/>
  <c r="J56" i="1"/>
  <c r="J58" i="1"/>
  <c r="J60" i="1"/>
  <c r="J57" i="1" s="1"/>
  <c r="J19" i="1" l="1"/>
  <c r="J14" i="1"/>
  <c r="F56" i="1"/>
  <c r="F55" i="1" s="1"/>
  <c r="G56" i="1"/>
  <c r="G55" i="1" s="1"/>
  <c r="H56" i="1"/>
  <c r="H55" i="1" s="1"/>
  <c r="I56" i="1"/>
  <c r="E56" i="1"/>
  <c r="D59" i="1"/>
  <c r="F58" i="1"/>
  <c r="G58" i="1"/>
  <c r="H58" i="1"/>
  <c r="I58" i="1"/>
  <c r="E58" i="1"/>
  <c r="F60" i="1"/>
  <c r="F57" i="1" s="1"/>
  <c r="G60" i="1"/>
  <c r="H60" i="1"/>
  <c r="H57" i="1" s="1"/>
  <c r="I60" i="1"/>
  <c r="E60" i="1"/>
  <c r="E57" i="1" s="1"/>
  <c r="F42" i="1"/>
  <c r="G42" i="1"/>
  <c r="H42" i="1"/>
  <c r="I42" i="1"/>
  <c r="F41" i="1"/>
  <c r="F40" i="1" s="1"/>
  <c r="G41" i="1"/>
  <c r="G40" i="1" s="1"/>
  <c r="H41" i="1"/>
  <c r="H40" i="1" s="1"/>
  <c r="I41" i="1"/>
  <c r="I40" i="1" s="1"/>
  <c r="E42" i="1"/>
  <c r="E41" i="1"/>
  <c r="F46" i="1"/>
  <c r="G46" i="1"/>
  <c r="H46" i="1"/>
  <c r="I46" i="1"/>
  <c r="F45" i="1"/>
  <c r="G45" i="1"/>
  <c r="H45" i="1"/>
  <c r="I45" i="1"/>
  <c r="E46" i="1"/>
  <c r="E45" i="1"/>
  <c r="D49" i="1"/>
  <c r="D50" i="1"/>
  <c r="F48" i="1"/>
  <c r="F47" i="1" s="1"/>
  <c r="F44" i="1" s="1"/>
  <c r="G48" i="1"/>
  <c r="G47" i="1" s="1"/>
  <c r="G44" i="1" s="1"/>
  <c r="H48" i="1"/>
  <c r="H47" i="1" s="1"/>
  <c r="H44" i="1" s="1"/>
  <c r="I48" i="1"/>
  <c r="I47" i="1" s="1"/>
  <c r="I44" i="1" s="1"/>
  <c r="E48" i="1"/>
  <c r="D54" i="1"/>
  <c r="F52" i="1"/>
  <c r="G52" i="1"/>
  <c r="H52" i="1"/>
  <c r="I52" i="1"/>
  <c r="E52" i="1"/>
  <c r="E51" i="1"/>
  <c r="F53" i="1"/>
  <c r="F51" i="1" s="1"/>
  <c r="G53" i="1"/>
  <c r="H53" i="1"/>
  <c r="H51" i="1" s="1"/>
  <c r="I53" i="1"/>
  <c r="I51" i="1" s="1"/>
  <c r="E53" i="1"/>
  <c r="E31" i="1"/>
  <c r="F31" i="1"/>
  <c r="G31" i="1"/>
  <c r="H31" i="1"/>
  <c r="I31" i="1"/>
  <c r="I32" i="1"/>
  <c r="I33" i="1"/>
  <c r="H32" i="1"/>
  <c r="H33" i="1"/>
  <c r="G32" i="1"/>
  <c r="G33" i="1"/>
  <c r="F32" i="1"/>
  <c r="F33" i="1"/>
  <c r="E32" i="1"/>
  <c r="D32" i="1" s="1"/>
  <c r="E33" i="1"/>
  <c r="F18" i="1"/>
  <c r="G18" i="1"/>
  <c r="H18" i="1"/>
  <c r="I18" i="1"/>
  <c r="F17" i="1"/>
  <c r="G17" i="1"/>
  <c r="G13" i="1" s="1"/>
  <c r="G10" i="1" s="1"/>
  <c r="H17" i="1"/>
  <c r="I17" i="1"/>
  <c r="I13" i="1" s="1"/>
  <c r="I10" i="1" s="1"/>
  <c r="E18" i="1"/>
  <c r="E17" i="1"/>
  <c r="D28" i="1"/>
  <c r="F27" i="1"/>
  <c r="F19" i="1" s="1"/>
  <c r="F16" i="1" s="1"/>
  <c r="G27" i="1"/>
  <c r="G19" i="1" s="1"/>
  <c r="G16" i="1" s="1"/>
  <c r="H27" i="1"/>
  <c r="H19" i="1" s="1"/>
  <c r="H16" i="1" s="1"/>
  <c r="I27" i="1"/>
  <c r="I19" i="1" s="1"/>
  <c r="I16" i="1" s="1"/>
  <c r="E19" i="1"/>
  <c r="D20" i="1"/>
  <c r="D21" i="1"/>
  <c r="D22" i="1"/>
  <c r="D23" i="1"/>
  <c r="D24" i="1"/>
  <c r="D25" i="1"/>
  <c r="D26" i="1"/>
  <c r="D34" i="1"/>
  <c r="D35" i="1"/>
  <c r="D36" i="1"/>
  <c r="D37" i="1"/>
  <c r="D38" i="1"/>
  <c r="D39" i="1"/>
  <c r="F14" i="1" l="1"/>
  <c r="F11" i="1" s="1"/>
  <c r="D60" i="1"/>
  <c r="I55" i="1"/>
  <c r="D56" i="1"/>
  <c r="D18" i="1"/>
  <c r="D27" i="1"/>
  <c r="D19" i="1"/>
  <c r="J16" i="1"/>
  <c r="J11" i="1"/>
  <c r="J9" i="1" s="1"/>
  <c r="H14" i="1"/>
  <c r="H11" i="1" s="1"/>
  <c r="I57" i="1"/>
  <c r="E55" i="1"/>
  <c r="D45" i="1"/>
  <c r="E40" i="1"/>
  <c r="D53" i="1"/>
  <c r="D52" i="1"/>
  <c r="D48" i="1"/>
  <c r="D42" i="1"/>
  <c r="D46" i="1"/>
  <c r="D40" i="1"/>
  <c r="D58" i="1"/>
  <c r="G51" i="1"/>
  <c r="D51" i="1" s="1"/>
  <c r="E47" i="1"/>
  <c r="G57" i="1"/>
  <c r="D41" i="1"/>
  <c r="G14" i="1"/>
  <c r="G11" i="1" s="1"/>
  <c r="G9" i="1" s="1"/>
  <c r="I14" i="1"/>
  <c r="I11" i="1" s="1"/>
  <c r="I9" i="1" s="1"/>
  <c r="D33" i="1"/>
  <c r="H13" i="1"/>
  <c r="H10" i="1" s="1"/>
  <c r="F13" i="1"/>
  <c r="F10" i="1" s="1"/>
  <c r="D17" i="1"/>
  <c r="E16" i="1"/>
  <c r="E12" i="1" s="1"/>
  <c r="G12" i="1"/>
  <c r="E13" i="1"/>
  <c r="E10" i="1" s="1"/>
  <c r="E14" i="1"/>
  <c r="E11" i="1" s="1"/>
  <c r="D31" i="1"/>
  <c r="I12" i="1"/>
  <c r="H12" i="1"/>
  <c r="F12" i="1"/>
  <c r="F9" i="1" l="1"/>
  <c r="D55" i="1"/>
  <c r="D57" i="1"/>
  <c r="E9" i="1"/>
  <c r="D14" i="1"/>
  <c r="D11" i="1" s="1"/>
  <c r="D9" i="1" s="1"/>
  <c r="H9" i="1"/>
  <c r="D16" i="1"/>
  <c r="J12" i="1"/>
  <c r="D12" i="1" s="1"/>
  <c r="D13" i="1"/>
  <c r="D10" i="1" s="1"/>
  <c r="E44" i="1"/>
  <c r="D44" i="1" s="1"/>
  <c r="D47" i="1"/>
</calcChain>
</file>

<file path=xl/sharedStrings.xml><?xml version="1.0" encoding="utf-8"?>
<sst xmlns="http://schemas.openxmlformats.org/spreadsheetml/2006/main" count="76" uniqueCount="40">
  <si>
    <t>Номер строки</t>
  </si>
  <si>
    <t>Наименование мероприятия/источники расходов на финансирования</t>
  </si>
  <si>
    <t>Всего</t>
  </si>
  <si>
    <t>Номера целевых показателей, на достижение которых направлены мероприятия</t>
  </si>
  <si>
    <t>ПЛАН МЕРОПРИЯТИЙ</t>
  </si>
  <si>
    <t>по выполнению муниципальной программы</t>
  </si>
  <si>
    <t>областной бюджет</t>
  </si>
  <si>
    <t>местный бюджет</t>
  </si>
  <si>
    <t>«Капитальные вложения»</t>
  </si>
  <si>
    <t>Всего по направлению «Капитальные вложения», в том числе:</t>
  </si>
  <si>
    <t>Всего по направлению «Бюджетные инвестиции в объекты капитального строительства», в том числе:</t>
  </si>
  <si>
    <t>«Прочие нужды»</t>
  </si>
  <si>
    <t>Всего по направлению «Прочие нужды», в том числе:</t>
  </si>
  <si>
    <t>Мероприятие 1. Замена объектов коммунальной инфраструктуры с высоким уровнем износа. Проектные работы</t>
  </si>
  <si>
    <t>Мероприятие 2. Замена объектов коммунальной инфраструктуры с высоким уровнем износа. Строительство</t>
  </si>
  <si>
    <t>Мероприятие 3. Замена , реконструкция сетей тепло- водоснабжения и водоотведения.</t>
  </si>
  <si>
    <t>Всего по муниципальной программе в том числе:</t>
  </si>
  <si>
    <t>Мероприятие 4. Строительство, реконструкция и модернизация объектов теплоснабжения в рамках концессионного соглашения</t>
  </si>
  <si>
    <t>Мероприятие 5. Мероприятие по капитальному ремонту объектов коммунальной инфраструктуры</t>
  </si>
  <si>
    <t>Мероприятие 6. Расходы на приобретение имущества в муниципальную собственность</t>
  </si>
  <si>
    <t>«Развитие жилищно-коммунального хозяйства и повышение энергетической эффективности в Каменском городском округе до 2026 года»</t>
  </si>
  <si>
    <t>1.1.1.</t>
  </si>
  <si>
    <t>1.1.1; 1.2.1.</t>
  </si>
  <si>
    <t>1.2.1.</t>
  </si>
  <si>
    <t>3.1.1.</t>
  </si>
  <si>
    <t>2.1.1; 2.1.3; 2.1.4.</t>
  </si>
  <si>
    <t>2.1.2; 2.1.3; 2.1.4.</t>
  </si>
  <si>
    <t>3.1.2.</t>
  </si>
  <si>
    <t>3.1.3.</t>
  </si>
  <si>
    <t xml:space="preserve">Приложение № 2 к муниципальной программе «Развитие жилищно-коммунального хозяйства и повышение энергетической эффективности в Каменском городском округе до 2026 года» </t>
  </si>
  <si>
    <t>Подпрограмма 1. «Развитие и модернизация объектов коммунальной инфраструктуры»</t>
  </si>
  <si>
    <t>Мероприятие 1. Разработка проектной документации на установку оборудования для приведения качества питьевой воды в соответствии с установленными требованиям</t>
  </si>
  <si>
    <t>Мероприятие 2. Разработка проектов зон санитарной охраны на системы водоснабжения и получение санитарно - эпидемиологическое заключения на  проекты зон</t>
  </si>
  <si>
    <t>Мероприятие 1. Разработка топливно-энергетического баланса муниципального образования</t>
  </si>
  <si>
    <t>Мероприятие 2. Актуализация схем теплоснабжения, водоснабжения и водоотведения</t>
  </si>
  <si>
    <t xml:space="preserve"> Подпрограмма 2. «Чистая вода»</t>
  </si>
  <si>
    <t>Подпрограмма 3. «Энергосбережение и повышение энергетической эффективности в Каменском городском округе»</t>
  </si>
  <si>
    <t>Ответственный исполнитель</t>
  </si>
  <si>
    <t>Объем расходов на выполнение мероприятия за счет всех источников ресурсного обеспечения, тыс.руб.</t>
  </si>
  <si>
    <t>Заместитель Главы Администрации по вопросам ЖКХ, строительства, энергетики и связи А.П.Баранов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</si>
</sst>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0"/>
      <name val="Liberation Serif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abSelected="1" workbookViewId="0">
      <selection activeCell="C56" sqref="C56"/>
    </sheetView>
  </sheetViews>
  <sheetFormatPr defaultRowHeight="14.25" x14ac:dyDescent="0.2"/>
  <cols>
    <col min="1" max="1" width="6.7109375" style="1" customWidth="1"/>
    <col min="2" max="2" width="31" style="1" customWidth="1"/>
    <col min="3" max="3" width="15.5703125" style="1" customWidth="1"/>
    <col min="4" max="4" width="13" style="1" customWidth="1"/>
    <col min="5" max="5" width="12.28515625" style="1" customWidth="1"/>
    <col min="6" max="7" width="12.5703125" style="1" customWidth="1"/>
    <col min="8" max="8" width="12" style="1" customWidth="1"/>
    <col min="9" max="9" width="12.28515625" style="1" customWidth="1"/>
    <col min="10" max="10" width="10.85546875" style="1" bestFit="1" customWidth="1"/>
    <col min="11" max="11" width="15.5703125" style="1" customWidth="1"/>
    <col min="12" max="16384" width="9.140625" style="1"/>
  </cols>
  <sheetData>
    <row r="1" spans="1:11" ht="61.5" customHeight="1" x14ac:dyDescent="0.2">
      <c r="G1" s="11" t="s">
        <v>29</v>
      </c>
      <c r="H1" s="11"/>
      <c r="I1" s="11"/>
      <c r="J1" s="11"/>
      <c r="K1" s="11"/>
    </row>
    <row r="3" spans="1:11" x14ac:dyDescent="0.2">
      <c r="A3" s="12" t="s">
        <v>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5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x14ac:dyDescent="0.2">
      <c r="A5" s="12" t="s">
        <v>20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7" spans="1:11" ht="14.25" customHeight="1" x14ac:dyDescent="0.2">
      <c r="A7" s="14" t="s">
        <v>0</v>
      </c>
      <c r="B7" s="14" t="s">
        <v>1</v>
      </c>
      <c r="C7" s="14" t="s">
        <v>37</v>
      </c>
      <c r="D7" s="15" t="s">
        <v>38</v>
      </c>
      <c r="E7" s="16"/>
      <c r="F7" s="16"/>
      <c r="G7" s="16"/>
      <c r="H7" s="16"/>
      <c r="I7" s="16"/>
      <c r="J7" s="16"/>
      <c r="K7" s="14" t="s">
        <v>3</v>
      </c>
    </row>
    <row r="8" spans="1:11" ht="81" customHeight="1" x14ac:dyDescent="0.2">
      <c r="A8" s="17"/>
      <c r="B8" s="17"/>
      <c r="C8" s="17"/>
      <c r="D8" s="2" t="s">
        <v>2</v>
      </c>
      <c r="E8" s="2">
        <v>2021</v>
      </c>
      <c r="F8" s="2">
        <v>2022</v>
      </c>
      <c r="G8" s="2">
        <v>2023</v>
      </c>
      <c r="H8" s="2">
        <v>2024</v>
      </c>
      <c r="I8" s="2">
        <v>2025</v>
      </c>
      <c r="J8" s="2">
        <v>2026</v>
      </c>
      <c r="K8" s="17"/>
    </row>
    <row r="9" spans="1:11" ht="25.5" customHeight="1" x14ac:dyDescent="0.2">
      <c r="A9" s="3">
        <v>1</v>
      </c>
      <c r="B9" s="4" t="s">
        <v>16</v>
      </c>
      <c r="C9" s="4"/>
      <c r="D9" s="5">
        <f>D10+D11</f>
        <v>310400</v>
      </c>
      <c r="E9" s="5">
        <f t="shared" ref="E9:J9" si="0">E10+E11</f>
        <v>68400</v>
      </c>
      <c r="F9" s="5">
        <f t="shared" si="0"/>
        <v>60400</v>
      </c>
      <c r="G9" s="5">
        <f t="shared" si="0"/>
        <v>60400</v>
      </c>
      <c r="H9" s="5">
        <f t="shared" si="0"/>
        <v>60400</v>
      </c>
      <c r="I9" s="5">
        <f t="shared" si="0"/>
        <v>60400</v>
      </c>
      <c r="J9" s="5">
        <f t="shared" si="0"/>
        <v>400</v>
      </c>
      <c r="K9" s="6"/>
    </row>
    <row r="10" spans="1:11" x14ac:dyDescent="0.2">
      <c r="A10" s="3">
        <v>2</v>
      </c>
      <c r="B10" s="7" t="s">
        <v>6</v>
      </c>
      <c r="C10" s="7"/>
      <c r="D10" s="8">
        <f>D13+D41</f>
        <v>0</v>
      </c>
      <c r="E10" s="8">
        <f t="shared" ref="E10:J10" si="1">E13+E41</f>
        <v>0</v>
      </c>
      <c r="F10" s="8">
        <f t="shared" si="1"/>
        <v>0</v>
      </c>
      <c r="G10" s="8">
        <f t="shared" si="1"/>
        <v>0</v>
      </c>
      <c r="H10" s="8">
        <f t="shared" si="1"/>
        <v>0</v>
      </c>
      <c r="I10" s="8">
        <f t="shared" si="1"/>
        <v>0</v>
      </c>
      <c r="J10" s="8">
        <f t="shared" si="1"/>
        <v>0</v>
      </c>
      <c r="K10" s="6"/>
    </row>
    <row r="11" spans="1:11" x14ac:dyDescent="0.2">
      <c r="A11" s="3">
        <v>3</v>
      </c>
      <c r="B11" s="7" t="s">
        <v>7</v>
      </c>
      <c r="C11" s="7"/>
      <c r="D11" s="8">
        <f>D14+D42+D56</f>
        <v>310400</v>
      </c>
      <c r="E11" s="8">
        <f t="shared" ref="E11:J11" si="2">E14+E42+E56</f>
        <v>68400</v>
      </c>
      <c r="F11" s="8">
        <f t="shared" si="2"/>
        <v>60400</v>
      </c>
      <c r="G11" s="8">
        <f t="shared" si="2"/>
        <v>60400</v>
      </c>
      <c r="H11" s="8">
        <f t="shared" si="2"/>
        <v>60400</v>
      </c>
      <c r="I11" s="8">
        <f t="shared" si="2"/>
        <v>60400</v>
      </c>
      <c r="J11" s="8">
        <f t="shared" si="2"/>
        <v>400</v>
      </c>
      <c r="K11" s="6"/>
    </row>
    <row r="12" spans="1:11" ht="114.75" x14ac:dyDescent="0.2">
      <c r="A12" s="3">
        <v>4</v>
      </c>
      <c r="B12" s="4" t="s">
        <v>30</v>
      </c>
      <c r="C12" s="4" t="s">
        <v>39</v>
      </c>
      <c r="D12" s="5">
        <f>E12+F12+G12+H12+I12+J12</f>
        <v>308000</v>
      </c>
      <c r="E12" s="5">
        <f>E16+E31</f>
        <v>68000</v>
      </c>
      <c r="F12" s="5">
        <f t="shared" ref="F12:J12" si="3">F16+F31</f>
        <v>60000</v>
      </c>
      <c r="G12" s="5">
        <f t="shared" si="3"/>
        <v>60000</v>
      </c>
      <c r="H12" s="5">
        <f t="shared" si="3"/>
        <v>60000</v>
      </c>
      <c r="I12" s="5">
        <f t="shared" si="3"/>
        <v>60000</v>
      </c>
      <c r="J12" s="5">
        <f t="shared" si="3"/>
        <v>0</v>
      </c>
      <c r="K12" s="6"/>
    </row>
    <row r="13" spans="1:11" x14ac:dyDescent="0.2">
      <c r="A13" s="3">
        <v>5</v>
      </c>
      <c r="B13" s="7" t="s">
        <v>6</v>
      </c>
      <c r="C13" s="7"/>
      <c r="D13" s="8">
        <f>E13+F13+G13+H13+I13</f>
        <v>0</v>
      </c>
      <c r="E13" s="8">
        <f>E17+E32</f>
        <v>0</v>
      </c>
      <c r="F13" s="8">
        <f t="shared" ref="F13:J13" si="4">F17+F32</f>
        <v>0</v>
      </c>
      <c r="G13" s="8">
        <f t="shared" si="4"/>
        <v>0</v>
      </c>
      <c r="H13" s="8">
        <f t="shared" si="4"/>
        <v>0</v>
      </c>
      <c r="I13" s="8">
        <f t="shared" si="4"/>
        <v>0</v>
      </c>
      <c r="J13" s="8">
        <f t="shared" si="4"/>
        <v>0</v>
      </c>
      <c r="K13" s="6"/>
    </row>
    <row r="14" spans="1:11" x14ac:dyDescent="0.2">
      <c r="A14" s="3">
        <v>6</v>
      </c>
      <c r="B14" s="7" t="s">
        <v>7</v>
      </c>
      <c r="C14" s="7"/>
      <c r="D14" s="8">
        <f>E14+F14+G14+H14+I14+J14</f>
        <v>308000</v>
      </c>
      <c r="E14" s="8">
        <f>E18+E33</f>
        <v>68000</v>
      </c>
      <c r="F14" s="8">
        <f t="shared" ref="F14:J14" si="5">F18+F33</f>
        <v>60000</v>
      </c>
      <c r="G14" s="8">
        <f t="shared" si="5"/>
        <v>60000</v>
      </c>
      <c r="H14" s="8">
        <f t="shared" si="5"/>
        <v>60000</v>
      </c>
      <c r="I14" s="8">
        <f t="shared" si="5"/>
        <v>60000</v>
      </c>
      <c r="J14" s="8">
        <f t="shared" si="5"/>
        <v>0</v>
      </c>
      <c r="K14" s="6"/>
    </row>
    <row r="15" spans="1:11" x14ac:dyDescent="0.2">
      <c r="A15" s="3">
        <v>7</v>
      </c>
      <c r="B15" s="4" t="s">
        <v>8</v>
      </c>
      <c r="C15" s="4"/>
      <c r="D15" s="8"/>
      <c r="E15" s="8"/>
      <c r="F15" s="8"/>
      <c r="G15" s="8"/>
      <c r="H15" s="8"/>
      <c r="I15" s="8"/>
      <c r="J15" s="8"/>
      <c r="K15" s="6"/>
    </row>
    <row r="16" spans="1:11" ht="38.25" x14ac:dyDescent="0.2">
      <c r="A16" s="3">
        <v>8</v>
      </c>
      <c r="B16" s="7" t="s">
        <v>9</v>
      </c>
      <c r="C16" s="7"/>
      <c r="D16" s="5">
        <f>E16+F16+G16+H16+I16+J16</f>
        <v>308000</v>
      </c>
      <c r="E16" s="5">
        <f>E19</f>
        <v>68000</v>
      </c>
      <c r="F16" s="5">
        <f t="shared" ref="F16:J16" si="6">F19</f>
        <v>60000</v>
      </c>
      <c r="G16" s="5">
        <f t="shared" si="6"/>
        <v>60000</v>
      </c>
      <c r="H16" s="5">
        <f t="shared" si="6"/>
        <v>60000</v>
      </c>
      <c r="I16" s="5">
        <f t="shared" si="6"/>
        <v>60000</v>
      </c>
      <c r="J16" s="5">
        <f t="shared" si="6"/>
        <v>0</v>
      </c>
      <c r="K16" s="6"/>
    </row>
    <row r="17" spans="1:11" x14ac:dyDescent="0.2">
      <c r="A17" s="3">
        <v>9</v>
      </c>
      <c r="B17" s="7" t="s">
        <v>6</v>
      </c>
      <c r="C17" s="7"/>
      <c r="D17" s="8">
        <f>E17+F17+G17+H17+I17</f>
        <v>0</v>
      </c>
      <c r="E17" s="8">
        <f>+E23+E28</f>
        <v>0</v>
      </c>
      <c r="F17" s="8">
        <f t="shared" ref="F17:J17" si="7">+F23+F28</f>
        <v>0</v>
      </c>
      <c r="G17" s="8">
        <f t="shared" si="7"/>
        <v>0</v>
      </c>
      <c r="H17" s="8">
        <f t="shared" si="7"/>
        <v>0</v>
      </c>
      <c r="I17" s="8">
        <f t="shared" si="7"/>
        <v>0</v>
      </c>
      <c r="J17" s="8">
        <f t="shared" si="7"/>
        <v>0</v>
      </c>
      <c r="K17" s="6"/>
    </row>
    <row r="18" spans="1:11" x14ac:dyDescent="0.2">
      <c r="A18" s="3">
        <v>10</v>
      </c>
      <c r="B18" s="7" t="s">
        <v>7</v>
      </c>
      <c r="C18" s="7"/>
      <c r="D18" s="8">
        <f>E18+F18+G18+H18+I18+J18</f>
        <v>308000</v>
      </c>
      <c r="E18" s="8">
        <f>E21+E24+E29</f>
        <v>68000</v>
      </c>
      <c r="F18" s="8">
        <f t="shared" ref="F18:J18" si="8">F21+F24+F29</f>
        <v>60000</v>
      </c>
      <c r="G18" s="8">
        <f t="shared" si="8"/>
        <v>60000</v>
      </c>
      <c r="H18" s="8">
        <f t="shared" si="8"/>
        <v>60000</v>
      </c>
      <c r="I18" s="8">
        <f t="shared" si="8"/>
        <v>60000</v>
      </c>
      <c r="J18" s="8">
        <f t="shared" si="8"/>
        <v>0</v>
      </c>
      <c r="K18" s="6"/>
    </row>
    <row r="19" spans="1:11" ht="42" customHeight="1" x14ac:dyDescent="0.2">
      <c r="A19" s="3">
        <v>11</v>
      </c>
      <c r="B19" s="4" t="s">
        <v>10</v>
      </c>
      <c r="C19" s="4"/>
      <c r="D19" s="5">
        <f>E19+F19+G19+H19+I19+J19</f>
        <v>308000</v>
      </c>
      <c r="E19" s="5">
        <f>E20+E22+E25+E27</f>
        <v>68000</v>
      </c>
      <c r="F19" s="5">
        <f>F20+F22+F25+F27</f>
        <v>60000</v>
      </c>
      <c r="G19" s="5">
        <f>G20+G22+G25+G27</f>
        <v>60000</v>
      </c>
      <c r="H19" s="5">
        <f t="shared" ref="H19:J19" si="9">H20+H22+H25+H27</f>
        <v>60000</v>
      </c>
      <c r="I19" s="5">
        <f t="shared" si="9"/>
        <v>60000</v>
      </c>
      <c r="J19" s="5">
        <f t="shared" si="9"/>
        <v>0</v>
      </c>
      <c r="K19" s="6"/>
    </row>
    <row r="20" spans="1:11" ht="51" customHeight="1" x14ac:dyDescent="0.2">
      <c r="A20" s="3">
        <v>12</v>
      </c>
      <c r="B20" s="7" t="s">
        <v>13</v>
      </c>
      <c r="C20" s="7"/>
      <c r="D20" s="8">
        <f t="shared" ref="D20:D28" si="10">E20+F20+G20+H20+I20</f>
        <v>3000</v>
      </c>
      <c r="E20" s="8">
        <f>E21</f>
        <v>3000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9" t="s">
        <v>22</v>
      </c>
    </row>
    <row r="21" spans="1:11" x14ac:dyDescent="0.2">
      <c r="A21" s="3">
        <v>13</v>
      </c>
      <c r="B21" s="7" t="s">
        <v>7</v>
      </c>
      <c r="C21" s="7"/>
      <c r="D21" s="8">
        <f t="shared" si="10"/>
        <v>3000</v>
      </c>
      <c r="E21" s="8">
        <v>3000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6"/>
    </row>
    <row r="22" spans="1:11" ht="54.75" customHeight="1" x14ac:dyDescent="0.2">
      <c r="A22" s="3">
        <v>14</v>
      </c>
      <c r="B22" s="7" t="s">
        <v>14</v>
      </c>
      <c r="C22" s="7"/>
      <c r="D22" s="8">
        <f t="shared" si="10"/>
        <v>5000</v>
      </c>
      <c r="E22" s="8">
        <f>E24</f>
        <v>5000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9" t="s">
        <v>22</v>
      </c>
    </row>
    <row r="23" spans="1:11" x14ac:dyDescent="0.2">
      <c r="A23" s="3">
        <v>15</v>
      </c>
      <c r="B23" s="7" t="s">
        <v>6</v>
      </c>
      <c r="C23" s="7"/>
      <c r="D23" s="8">
        <f t="shared" si="10"/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6"/>
    </row>
    <row r="24" spans="1:11" x14ac:dyDescent="0.2">
      <c r="A24" s="3">
        <v>16</v>
      </c>
      <c r="B24" s="7" t="s">
        <v>7</v>
      </c>
      <c r="C24" s="7"/>
      <c r="D24" s="8">
        <f t="shared" si="10"/>
        <v>5000</v>
      </c>
      <c r="E24" s="8">
        <v>5000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6"/>
    </row>
    <row r="25" spans="1:11" ht="42.75" customHeight="1" x14ac:dyDescent="0.2">
      <c r="A25" s="3">
        <v>17</v>
      </c>
      <c r="B25" s="7" t="s">
        <v>15</v>
      </c>
      <c r="C25" s="7"/>
      <c r="D25" s="8">
        <f t="shared" si="10"/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10" t="s">
        <v>23</v>
      </c>
    </row>
    <row r="26" spans="1:11" x14ac:dyDescent="0.2">
      <c r="A26" s="3">
        <v>18</v>
      </c>
      <c r="B26" s="7" t="s">
        <v>7</v>
      </c>
      <c r="C26" s="7"/>
      <c r="D26" s="8">
        <f t="shared" si="10"/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6"/>
    </row>
    <row r="27" spans="1:11" ht="52.5" customHeight="1" x14ac:dyDescent="0.2">
      <c r="A27" s="3">
        <v>19</v>
      </c>
      <c r="B27" s="7" t="s">
        <v>17</v>
      </c>
      <c r="C27" s="7"/>
      <c r="D27" s="8">
        <f>E27+F27+G27+H27+I27+J27</f>
        <v>300000</v>
      </c>
      <c r="E27" s="8">
        <f>E28+E29</f>
        <v>60000</v>
      </c>
      <c r="F27" s="8">
        <f t="shared" ref="F27:J27" si="11">F28+F29</f>
        <v>60000</v>
      </c>
      <c r="G27" s="8">
        <f t="shared" si="11"/>
        <v>60000</v>
      </c>
      <c r="H27" s="8">
        <f t="shared" si="11"/>
        <v>60000</v>
      </c>
      <c r="I27" s="8">
        <f t="shared" si="11"/>
        <v>60000</v>
      </c>
      <c r="J27" s="8">
        <f t="shared" si="11"/>
        <v>0</v>
      </c>
      <c r="K27" s="10" t="s">
        <v>21</v>
      </c>
    </row>
    <row r="28" spans="1:11" x14ac:dyDescent="0.2">
      <c r="A28" s="3">
        <v>20</v>
      </c>
      <c r="B28" s="7" t="s">
        <v>6</v>
      </c>
      <c r="C28" s="7"/>
      <c r="D28" s="8">
        <f t="shared" si="10"/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6"/>
    </row>
    <row r="29" spans="1:11" x14ac:dyDescent="0.2">
      <c r="A29" s="3">
        <v>21</v>
      </c>
      <c r="B29" s="7" t="s">
        <v>7</v>
      </c>
      <c r="C29" s="7"/>
      <c r="D29" s="8">
        <f>E29+F29+G29+H29+I29+J29</f>
        <v>300000</v>
      </c>
      <c r="E29" s="8">
        <v>60000</v>
      </c>
      <c r="F29" s="8">
        <v>60000</v>
      </c>
      <c r="G29" s="8">
        <v>60000</v>
      </c>
      <c r="H29" s="8">
        <v>60000</v>
      </c>
      <c r="I29" s="8">
        <v>60000</v>
      </c>
      <c r="J29" s="8">
        <v>0</v>
      </c>
      <c r="K29" s="6"/>
    </row>
    <row r="30" spans="1:11" x14ac:dyDescent="0.2">
      <c r="A30" s="3">
        <v>22</v>
      </c>
      <c r="B30" s="7" t="s">
        <v>11</v>
      </c>
      <c r="C30" s="7"/>
      <c r="D30" s="8"/>
      <c r="E30" s="8"/>
      <c r="F30" s="8"/>
      <c r="G30" s="8"/>
      <c r="H30" s="8"/>
      <c r="I30" s="8"/>
      <c r="J30" s="8"/>
      <c r="K30" s="6"/>
    </row>
    <row r="31" spans="1:11" ht="25.5" x14ac:dyDescent="0.2">
      <c r="A31" s="3">
        <v>23</v>
      </c>
      <c r="B31" s="4" t="s">
        <v>12</v>
      </c>
      <c r="C31" s="4"/>
      <c r="D31" s="5">
        <f t="shared" ref="D31:D42" si="12">E31+F31+G31+H31+I31</f>
        <v>0</v>
      </c>
      <c r="E31" s="5">
        <f t="shared" ref="E31:J33" si="13">E34+E37</f>
        <v>0</v>
      </c>
      <c r="F31" s="5">
        <f t="shared" si="13"/>
        <v>0</v>
      </c>
      <c r="G31" s="5">
        <f t="shared" si="13"/>
        <v>0</v>
      </c>
      <c r="H31" s="5">
        <f t="shared" si="13"/>
        <v>0</v>
      </c>
      <c r="I31" s="5">
        <f t="shared" si="13"/>
        <v>0</v>
      </c>
      <c r="J31" s="5">
        <f t="shared" si="13"/>
        <v>0</v>
      </c>
      <c r="K31" s="6"/>
    </row>
    <row r="32" spans="1:11" x14ac:dyDescent="0.2">
      <c r="A32" s="3">
        <v>24</v>
      </c>
      <c r="B32" s="7" t="s">
        <v>6</v>
      </c>
      <c r="C32" s="7"/>
      <c r="D32" s="8">
        <f t="shared" si="12"/>
        <v>0</v>
      </c>
      <c r="E32" s="8">
        <f t="shared" si="13"/>
        <v>0</v>
      </c>
      <c r="F32" s="8">
        <f t="shared" si="13"/>
        <v>0</v>
      </c>
      <c r="G32" s="8">
        <f t="shared" si="13"/>
        <v>0</v>
      </c>
      <c r="H32" s="8">
        <f t="shared" si="13"/>
        <v>0</v>
      </c>
      <c r="I32" s="8">
        <f t="shared" si="13"/>
        <v>0</v>
      </c>
      <c r="J32" s="8">
        <v>0</v>
      </c>
      <c r="K32" s="6"/>
    </row>
    <row r="33" spans="1:11" x14ac:dyDescent="0.2">
      <c r="A33" s="3">
        <v>25</v>
      </c>
      <c r="B33" s="7" t="s">
        <v>7</v>
      </c>
      <c r="C33" s="7"/>
      <c r="D33" s="8">
        <f t="shared" si="12"/>
        <v>0</v>
      </c>
      <c r="E33" s="8">
        <f t="shared" si="13"/>
        <v>0</v>
      </c>
      <c r="F33" s="8">
        <f t="shared" si="13"/>
        <v>0</v>
      </c>
      <c r="G33" s="8">
        <f t="shared" si="13"/>
        <v>0</v>
      </c>
      <c r="H33" s="8">
        <f t="shared" si="13"/>
        <v>0</v>
      </c>
      <c r="I33" s="8">
        <f t="shared" si="13"/>
        <v>0</v>
      </c>
      <c r="J33" s="8">
        <v>0</v>
      </c>
      <c r="K33" s="6"/>
    </row>
    <row r="34" spans="1:11" ht="41.25" customHeight="1" x14ac:dyDescent="0.2">
      <c r="A34" s="3">
        <v>26</v>
      </c>
      <c r="B34" s="7" t="s">
        <v>18</v>
      </c>
      <c r="C34" s="7"/>
      <c r="D34" s="8">
        <f t="shared" si="12"/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10" t="s">
        <v>23</v>
      </c>
    </row>
    <row r="35" spans="1:11" x14ac:dyDescent="0.2">
      <c r="A35" s="3">
        <v>27</v>
      </c>
      <c r="B35" s="7" t="s">
        <v>6</v>
      </c>
      <c r="C35" s="7"/>
      <c r="D35" s="8">
        <f t="shared" si="12"/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6"/>
    </row>
    <row r="36" spans="1:11" x14ac:dyDescent="0.2">
      <c r="A36" s="3">
        <v>28</v>
      </c>
      <c r="B36" s="7" t="s">
        <v>7</v>
      </c>
      <c r="C36" s="7"/>
      <c r="D36" s="8">
        <f t="shared" si="12"/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6"/>
    </row>
    <row r="37" spans="1:11" ht="38.25" customHeight="1" x14ac:dyDescent="0.2">
      <c r="A37" s="3">
        <v>29</v>
      </c>
      <c r="B37" s="7" t="s">
        <v>19</v>
      </c>
      <c r="C37" s="7"/>
      <c r="D37" s="8">
        <f t="shared" si="12"/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10" t="s">
        <v>24</v>
      </c>
    </row>
    <row r="38" spans="1:11" x14ac:dyDescent="0.2">
      <c r="A38" s="3">
        <v>30</v>
      </c>
      <c r="B38" s="7" t="s">
        <v>6</v>
      </c>
      <c r="C38" s="7"/>
      <c r="D38" s="8">
        <f t="shared" si="12"/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6"/>
    </row>
    <row r="39" spans="1:11" x14ac:dyDescent="0.2">
      <c r="A39" s="3">
        <v>31</v>
      </c>
      <c r="B39" s="7" t="s">
        <v>7</v>
      </c>
      <c r="C39" s="7"/>
      <c r="D39" s="8">
        <f t="shared" si="12"/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6"/>
    </row>
    <row r="40" spans="1:11" ht="114.75" x14ac:dyDescent="0.2">
      <c r="A40" s="3">
        <v>32</v>
      </c>
      <c r="B40" s="4" t="s">
        <v>35</v>
      </c>
      <c r="C40" s="4" t="s">
        <v>39</v>
      </c>
      <c r="D40" s="5">
        <f t="shared" si="12"/>
        <v>0</v>
      </c>
      <c r="E40" s="5">
        <f>E41+E42</f>
        <v>0</v>
      </c>
      <c r="F40" s="5">
        <f t="shared" ref="F40:J40" si="14">F41+F42</f>
        <v>0</v>
      </c>
      <c r="G40" s="5">
        <f t="shared" si="14"/>
        <v>0</v>
      </c>
      <c r="H40" s="5">
        <f t="shared" si="14"/>
        <v>0</v>
      </c>
      <c r="I40" s="5">
        <f t="shared" si="14"/>
        <v>0</v>
      </c>
      <c r="J40" s="5">
        <f t="shared" si="14"/>
        <v>0</v>
      </c>
      <c r="K40" s="6"/>
    </row>
    <row r="41" spans="1:11" x14ac:dyDescent="0.2">
      <c r="A41" s="3">
        <v>33</v>
      </c>
      <c r="B41" s="7" t="s">
        <v>6</v>
      </c>
      <c r="C41" s="7"/>
      <c r="D41" s="8">
        <f t="shared" si="12"/>
        <v>0</v>
      </c>
      <c r="E41" s="8">
        <f>E49</f>
        <v>0</v>
      </c>
      <c r="F41" s="8">
        <f t="shared" ref="F41:I41" si="15">F49</f>
        <v>0</v>
      </c>
      <c r="G41" s="8">
        <f t="shared" si="15"/>
        <v>0</v>
      </c>
      <c r="H41" s="8">
        <f t="shared" si="15"/>
        <v>0</v>
      </c>
      <c r="I41" s="8">
        <f t="shared" si="15"/>
        <v>0</v>
      </c>
      <c r="J41" s="8">
        <v>0</v>
      </c>
      <c r="K41" s="6"/>
    </row>
    <row r="42" spans="1:11" x14ac:dyDescent="0.2">
      <c r="A42" s="3">
        <v>34</v>
      </c>
      <c r="B42" s="7" t="s">
        <v>7</v>
      </c>
      <c r="C42" s="7"/>
      <c r="D42" s="8">
        <f t="shared" si="12"/>
        <v>0</v>
      </c>
      <c r="E42" s="8">
        <f>E50+E54</f>
        <v>0</v>
      </c>
      <c r="F42" s="8">
        <f t="shared" ref="F42:I42" si="16">F50+F54</f>
        <v>0</v>
      </c>
      <c r="G42" s="8">
        <f t="shared" si="16"/>
        <v>0</v>
      </c>
      <c r="H42" s="8">
        <f t="shared" si="16"/>
        <v>0</v>
      </c>
      <c r="I42" s="8">
        <f t="shared" si="16"/>
        <v>0</v>
      </c>
      <c r="J42" s="8">
        <v>0</v>
      </c>
      <c r="K42" s="6"/>
    </row>
    <row r="43" spans="1:11" x14ac:dyDescent="0.2">
      <c r="A43" s="3">
        <v>35</v>
      </c>
      <c r="B43" s="4" t="s">
        <v>8</v>
      </c>
      <c r="C43" s="4"/>
      <c r="D43" s="8"/>
      <c r="E43" s="8"/>
      <c r="F43" s="8"/>
      <c r="G43" s="8"/>
      <c r="H43" s="8"/>
      <c r="I43" s="8"/>
      <c r="J43" s="8"/>
      <c r="K43" s="6"/>
    </row>
    <row r="44" spans="1:11" ht="38.25" x14ac:dyDescent="0.2">
      <c r="A44" s="3">
        <v>36</v>
      </c>
      <c r="B44" s="7" t="s">
        <v>9</v>
      </c>
      <c r="C44" s="7"/>
      <c r="D44" s="5">
        <f t="shared" ref="D44:D54" si="17">E44+F44+G44+H44+I44</f>
        <v>0</v>
      </c>
      <c r="E44" s="5">
        <f>E47</f>
        <v>0</v>
      </c>
      <c r="F44" s="5">
        <f t="shared" ref="F44:J44" si="18">F47</f>
        <v>0</v>
      </c>
      <c r="G44" s="5">
        <f t="shared" si="18"/>
        <v>0</v>
      </c>
      <c r="H44" s="5">
        <f t="shared" si="18"/>
        <v>0</v>
      </c>
      <c r="I44" s="5">
        <f t="shared" si="18"/>
        <v>0</v>
      </c>
      <c r="J44" s="5">
        <f t="shared" si="18"/>
        <v>0</v>
      </c>
      <c r="K44" s="6"/>
    </row>
    <row r="45" spans="1:11" x14ac:dyDescent="0.2">
      <c r="A45" s="3">
        <v>37</v>
      </c>
      <c r="B45" s="7" t="s">
        <v>6</v>
      </c>
      <c r="C45" s="7"/>
      <c r="D45" s="5">
        <f t="shared" si="17"/>
        <v>0</v>
      </c>
      <c r="E45" s="8">
        <f>E49</f>
        <v>0</v>
      </c>
      <c r="F45" s="8">
        <f t="shared" ref="F45:I45" si="19">F49</f>
        <v>0</v>
      </c>
      <c r="G45" s="8">
        <f t="shared" si="19"/>
        <v>0</v>
      </c>
      <c r="H45" s="8">
        <f t="shared" si="19"/>
        <v>0</v>
      </c>
      <c r="I45" s="8">
        <f t="shared" si="19"/>
        <v>0</v>
      </c>
      <c r="J45" s="8">
        <v>0</v>
      </c>
      <c r="K45" s="6"/>
    </row>
    <row r="46" spans="1:11" x14ac:dyDescent="0.2">
      <c r="A46" s="3">
        <v>38</v>
      </c>
      <c r="B46" s="7" t="s">
        <v>7</v>
      </c>
      <c r="C46" s="7"/>
      <c r="D46" s="5">
        <f t="shared" si="17"/>
        <v>0</v>
      </c>
      <c r="E46" s="8">
        <f>E50</f>
        <v>0</v>
      </c>
      <c r="F46" s="8">
        <f t="shared" ref="F46:I46" si="20">F50</f>
        <v>0</v>
      </c>
      <c r="G46" s="8">
        <f t="shared" si="20"/>
        <v>0</v>
      </c>
      <c r="H46" s="8">
        <f t="shared" si="20"/>
        <v>0</v>
      </c>
      <c r="I46" s="8">
        <f t="shared" si="20"/>
        <v>0</v>
      </c>
      <c r="J46" s="8">
        <v>0</v>
      </c>
      <c r="K46" s="6"/>
    </row>
    <row r="47" spans="1:11" ht="40.5" customHeight="1" x14ac:dyDescent="0.2">
      <c r="A47" s="3">
        <v>39</v>
      </c>
      <c r="B47" s="4" t="s">
        <v>10</v>
      </c>
      <c r="C47" s="4"/>
      <c r="D47" s="5">
        <f t="shared" si="17"/>
        <v>0</v>
      </c>
      <c r="E47" s="5">
        <f>E48</f>
        <v>0</v>
      </c>
      <c r="F47" s="5">
        <f t="shared" ref="F47:J47" si="21">F48</f>
        <v>0</v>
      </c>
      <c r="G47" s="5">
        <f t="shared" si="21"/>
        <v>0</v>
      </c>
      <c r="H47" s="5">
        <f t="shared" si="21"/>
        <v>0</v>
      </c>
      <c r="I47" s="5">
        <f t="shared" si="21"/>
        <v>0</v>
      </c>
      <c r="J47" s="5">
        <f t="shared" si="21"/>
        <v>0</v>
      </c>
      <c r="K47" s="6"/>
    </row>
    <row r="48" spans="1:11" ht="77.25" customHeight="1" x14ac:dyDescent="0.2">
      <c r="A48" s="3">
        <v>40</v>
      </c>
      <c r="B48" s="7" t="s">
        <v>31</v>
      </c>
      <c r="C48" s="7"/>
      <c r="D48" s="8">
        <f t="shared" si="17"/>
        <v>0</v>
      </c>
      <c r="E48" s="8">
        <f>E49+E50</f>
        <v>0</v>
      </c>
      <c r="F48" s="8">
        <f t="shared" ref="F48:J48" si="22">F49+F50</f>
        <v>0</v>
      </c>
      <c r="G48" s="8">
        <f t="shared" si="22"/>
        <v>0</v>
      </c>
      <c r="H48" s="8">
        <f t="shared" si="22"/>
        <v>0</v>
      </c>
      <c r="I48" s="8">
        <f t="shared" si="22"/>
        <v>0</v>
      </c>
      <c r="J48" s="8">
        <f t="shared" si="22"/>
        <v>0</v>
      </c>
      <c r="K48" s="10" t="s">
        <v>26</v>
      </c>
    </row>
    <row r="49" spans="1:11" ht="16.5" customHeight="1" x14ac:dyDescent="0.2">
      <c r="A49" s="3">
        <v>41</v>
      </c>
      <c r="B49" s="7" t="s">
        <v>6</v>
      </c>
      <c r="C49" s="7"/>
      <c r="D49" s="8">
        <f t="shared" si="17"/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6"/>
    </row>
    <row r="50" spans="1:11" ht="16.5" customHeight="1" x14ac:dyDescent="0.2">
      <c r="A50" s="3">
        <v>42</v>
      </c>
      <c r="B50" s="7" t="s">
        <v>7</v>
      </c>
      <c r="C50" s="7"/>
      <c r="D50" s="8">
        <f t="shared" si="17"/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6"/>
    </row>
    <row r="51" spans="1:11" ht="25.5" x14ac:dyDescent="0.2">
      <c r="A51" s="3">
        <v>43</v>
      </c>
      <c r="B51" s="4" t="s">
        <v>12</v>
      </c>
      <c r="C51" s="4"/>
      <c r="D51" s="5">
        <f t="shared" si="17"/>
        <v>0</v>
      </c>
      <c r="E51" s="5">
        <f>E53</f>
        <v>0</v>
      </c>
      <c r="F51" s="5">
        <f t="shared" ref="F51:J51" si="23">F53</f>
        <v>0</v>
      </c>
      <c r="G51" s="5">
        <f t="shared" si="23"/>
        <v>0</v>
      </c>
      <c r="H51" s="5">
        <f t="shared" si="23"/>
        <v>0</v>
      </c>
      <c r="I51" s="5">
        <f t="shared" si="23"/>
        <v>0</v>
      </c>
      <c r="J51" s="5">
        <f t="shared" si="23"/>
        <v>0</v>
      </c>
      <c r="K51" s="6"/>
    </row>
    <row r="52" spans="1:11" x14ac:dyDescent="0.2">
      <c r="A52" s="3">
        <v>44</v>
      </c>
      <c r="B52" s="7" t="s">
        <v>7</v>
      </c>
      <c r="C52" s="7"/>
      <c r="D52" s="8">
        <f t="shared" si="17"/>
        <v>0</v>
      </c>
      <c r="E52" s="8">
        <f>E54</f>
        <v>0</v>
      </c>
      <c r="F52" s="8">
        <f t="shared" ref="F52:I52" si="24">F54</f>
        <v>0</v>
      </c>
      <c r="G52" s="8">
        <f t="shared" si="24"/>
        <v>0</v>
      </c>
      <c r="H52" s="8">
        <f t="shared" si="24"/>
        <v>0</v>
      </c>
      <c r="I52" s="8">
        <f t="shared" si="24"/>
        <v>0</v>
      </c>
      <c r="J52" s="8">
        <v>0</v>
      </c>
      <c r="K52" s="6"/>
    </row>
    <row r="53" spans="1:11" ht="65.25" customHeight="1" x14ac:dyDescent="0.2">
      <c r="A53" s="3">
        <v>45</v>
      </c>
      <c r="B53" s="7" t="s">
        <v>32</v>
      </c>
      <c r="C53" s="7"/>
      <c r="D53" s="8">
        <f t="shared" si="17"/>
        <v>0</v>
      </c>
      <c r="E53" s="8">
        <f>E54</f>
        <v>0</v>
      </c>
      <c r="F53" s="8">
        <f t="shared" ref="F53:J53" si="25">F54</f>
        <v>0</v>
      </c>
      <c r="G53" s="8">
        <f t="shared" si="25"/>
        <v>0</v>
      </c>
      <c r="H53" s="8">
        <f t="shared" si="25"/>
        <v>0</v>
      </c>
      <c r="I53" s="8">
        <f t="shared" si="25"/>
        <v>0</v>
      </c>
      <c r="J53" s="8">
        <f t="shared" si="25"/>
        <v>0</v>
      </c>
      <c r="K53" s="10" t="s">
        <v>25</v>
      </c>
    </row>
    <row r="54" spans="1:11" x14ac:dyDescent="0.2">
      <c r="A54" s="3">
        <v>46</v>
      </c>
      <c r="B54" s="7" t="s">
        <v>7</v>
      </c>
      <c r="C54" s="7"/>
      <c r="D54" s="8">
        <f t="shared" si="17"/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6"/>
    </row>
    <row r="55" spans="1:11" ht="114.75" x14ac:dyDescent="0.2">
      <c r="A55" s="3">
        <v>47</v>
      </c>
      <c r="B55" s="4" t="s">
        <v>36</v>
      </c>
      <c r="C55" s="4" t="s">
        <v>39</v>
      </c>
      <c r="D55" s="5">
        <f>E55+F55+G55+H55+I55+J55</f>
        <v>2400</v>
      </c>
      <c r="E55" s="5">
        <f>E56</f>
        <v>400</v>
      </c>
      <c r="F55" s="5">
        <f t="shared" ref="F55:J55" si="26">F56</f>
        <v>400</v>
      </c>
      <c r="G55" s="5">
        <f t="shared" si="26"/>
        <v>400</v>
      </c>
      <c r="H55" s="5">
        <f t="shared" si="26"/>
        <v>400</v>
      </c>
      <c r="I55" s="5">
        <f t="shared" si="26"/>
        <v>400</v>
      </c>
      <c r="J55" s="5">
        <f t="shared" si="26"/>
        <v>400</v>
      </c>
      <c r="K55" s="6"/>
    </row>
    <row r="56" spans="1:11" x14ac:dyDescent="0.2">
      <c r="A56" s="3">
        <v>48</v>
      </c>
      <c r="B56" s="7" t="s">
        <v>7</v>
      </c>
      <c r="C56" s="7"/>
      <c r="D56" s="5">
        <f>E56+F56+G56+H56+I56+J56</f>
        <v>2400</v>
      </c>
      <c r="E56" s="8">
        <f t="shared" ref="E56:J56" si="27">E59+E61</f>
        <v>400</v>
      </c>
      <c r="F56" s="8">
        <f t="shared" si="27"/>
        <v>400</v>
      </c>
      <c r="G56" s="8">
        <f t="shared" si="27"/>
        <v>400</v>
      </c>
      <c r="H56" s="8">
        <f t="shared" si="27"/>
        <v>400</v>
      </c>
      <c r="I56" s="8">
        <f t="shared" si="27"/>
        <v>400</v>
      </c>
      <c r="J56" s="8">
        <f t="shared" si="27"/>
        <v>400</v>
      </c>
      <c r="K56" s="6"/>
    </row>
    <row r="57" spans="1:11" ht="26.25" customHeight="1" x14ac:dyDescent="0.2">
      <c r="A57" s="3">
        <v>49</v>
      </c>
      <c r="B57" s="4" t="s">
        <v>12</v>
      </c>
      <c r="C57" s="4"/>
      <c r="D57" s="5">
        <f>E57+F57+G57+H57+I57+J57</f>
        <v>2400</v>
      </c>
      <c r="E57" s="5">
        <f t="shared" ref="E57:J57" si="28">E58+E60</f>
        <v>400</v>
      </c>
      <c r="F57" s="5">
        <f t="shared" si="28"/>
        <v>400</v>
      </c>
      <c r="G57" s="5">
        <f t="shared" si="28"/>
        <v>400</v>
      </c>
      <c r="H57" s="5">
        <f t="shared" si="28"/>
        <v>400</v>
      </c>
      <c r="I57" s="5">
        <f t="shared" si="28"/>
        <v>400</v>
      </c>
      <c r="J57" s="5">
        <f t="shared" si="28"/>
        <v>400</v>
      </c>
      <c r="K57" s="6"/>
    </row>
    <row r="58" spans="1:11" ht="39.75" customHeight="1" x14ac:dyDescent="0.2">
      <c r="A58" s="3">
        <v>50</v>
      </c>
      <c r="B58" s="7" t="s">
        <v>33</v>
      </c>
      <c r="C58" s="7"/>
      <c r="D58" s="8">
        <f>E58+F58+G58+H58+I58</f>
        <v>0</v>
      </c>
      <c r="E58" s="8">
        <f>E59</f>
        <v>0</v>
      </c>
      <c r="F58" s="8">
        <f t="shared" ref="F58:J58" si="29">F59</f>
        <v>0</v>
      </c>
      <c r="G58" s="8">
        <f t="shared" si="29"/>
        <v>0</v>
      </c>
      <c r="H58" s="8">
        <f t="shared" si="29"/>
        <v>0</v>
      </c>
      <c r="I58" s="8">
        <f t="shared" si="29"/>
        <v>0</v>
      </c>
      <c r="J58" s="8">
        <f t="shared" si="29"/>
        <v>0</v>
      </c>
      <c r="K58" s="9" t="s">
        <v>27</v>
      </c>
    </row>
    <row r="59" spans="1:11" x14ac:dyDescent="0.2">
      <c r="A59" s="3">
        <v>51</v>
      </c>
      <c r="B59" s="7" t="s">
        <v>7</v>
      </c>
      <c r="C59" s="7"/>
      <c r="D59" s="8">
        <f>E59+F59+G59+H59+I59</f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6"/>
    </row>
    <row r="60" spans="1:11" ht="42" customHeight="1" x14ac:dyDescent="0.2">
      <c r="A60" s="3">
        <v>52</v>
      </c>
      <c r="B60" s="7" t="s">
        <v>34</v>
      </c>
      <c r="C60" s="7"/>
      <c r="D60" s="8">
        <f>E60+F60+G60+H60+I60+J60</f>
        <v>2400</v>
      </c>
      <c r="E60" s="8">
        <f>E61</f>
        <v>400</v>
      </c>
      <c r="F60" s="8">
        <f t="shared" ref="F60:J60" si="30">F61</f>
        <v>400</v>
      </c>
      <c r="G60" s="8">
        <f t="shared" si="30"/>
        <v>400</v>
      </c>
      <c r="H60" s="8">
        <f t="shared" si="30"/>
        <v>400</v>
      </c>
      <c r="I60" s="8">
        <f t="shared" si="30"/>
        <v>400</v>
      </c>
      <c r="J60" s="8">
        <f t="shared" si="30"/>
        <v>400</v>
      </c>
      <c r="K60" s="10" t="s">
        <v>28</v>
      </c>
    </row>
    <row r="61" spans="1:11" x14ac:dyDescent="0.2">
      <c r="A61" s="3">
        <v>53</v>
      </c>
      <c r="B61" s="7" t="s">
        <v>7</v>
      </c>
      <c r="C61" s="7"/>
      <c r="D61" s="8">
        <f>E61+F61+G61+H61+I61+J61</f>
        <v>2400</v>
      </c>
      <c r="E61" s="8">
        <v>400</v>
      </c>
      <c r="F61" s="8">
        <v>400</v>
      </c>
      <c r="G61" s="8">
        <v>400</v>
      </c>
      <c r="H61" s="8">
        <v>400</v>
      </c>
      <c r="I61" s="8">
        <v>400</v>
      </c>
      <c r="J61" s="8">
        <v>400</v>
      </c>
      <c r="K61" s="6"/>
    </row>
  </sheetData>
  <mergeCells count="9">
    <mergeCell ref="G1:K1"/>
    <mergeCell ref="A3:K3"/>
    <mergeCell ref="A4:K4"/>
    <mergeCell ref="A5:K5"/>
    <mergeCell ref="A7:A8"/>
    <mergeCell ref="B7:B8"/>
    <mergeCell ref="C7:C8"/>
    <mergeCell ref="D7:J7"/>
    <mergeCell ref="K7:K8"/>
  </mergeCells>
  <pageMargins left="0.39370078740157483" right="0.39370078740157483" top="0.78740157480314965" bottom="0.39370078740157483" header="0.31496062992125984" footer="0.31496062992125984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Татьяна</cp:lastModifiedBy>
  <cp:lastPrinted>2020-08-07T05:59:27Z</cp:lastPrinted>
  <dcterms:created xsi:type="dcterms:W3CDTF">2020-04-09T09:07:25Z</dcterms:created>
  <dcterms:modified xsi:type="dcterms:W3CDTF">2020-08-07T06:00:09Z</dcterms:modified>
</cp:coreProperties>
</file>